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8114AFD-FD26-4449-9C3C-E68CB7C5EB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9" i="1" l="1"/>
  <c r="C7" i="1"/>
  <c r="C46" i="1"/>
  <c r="C44" i="1"/>
  <c r="D43" i="1"/>
  <c r="C43" i="1"/>
  <c r="C42" i="1"/>
  <c r="C41" i="1"/>
  <c r="C40" i="1"/>
  <c r="C39" i="1"/>
  <c r="D38" i="1"/>
  <c r="C38" i="1"/>
  <c r="C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C21" i="1"/>
  <c r="C19" i="1"/>
  <c r="C17" i="1"/>
  <c r="C13" i="1"/>
  <c r="D12" i="1"/>
  <c r="C12" i="1" s="1"/>
  <c r="C10" i="1"/>
  <c r="C8" i="1"/>
  <c r="D6" i="1"/>
  <c r="C6" i="1" s="1"/>
  <c r="D22" i="1" l="1"/>
  <c r="C22" i="1" s="1"/>
</calcChain>
</file>

<file path=xl/sharedStrings.xml><?xml version="1.0" encoding="utf-8"?>
<sst xmlns="http://schemas.openxmlformats.org/spreadsheetml/2006/main" count="58" uniqueCount="55">
  <si>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</si>
  <si>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</si>
  <si>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</si>
  <si>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</si>
  <si>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</si>
  <si>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</si>
  <si>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</si>
  <si>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</si>
  <si>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</si>
  <si>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</si>
  <si>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</si>
  <si>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</si>
  <si>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</si>
  <si>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</si>
  <si>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</si>
  <si>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</si>
  <si>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</si>
  <si>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</si>
  <si>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</si>
  <si>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</si>
  <si>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</si>
  <si>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</si>
  <si>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</si>
  <si>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</si>
  <si>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</si>
  <si>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</si>
  <si>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</si>
  <si>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</si>
  <si>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</si>
  <si>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</si>
  <si>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</si>
  <si>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</si>
  <si>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</si>
  <si>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</si>
  <si>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</si>
  <si>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</si>
  <si>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</si>
  <si>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</si>
  <si>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Տնօրեն</t>
  </si>
  <si>
    <t>Խ.Աբովյանի տուն-թանգարան ՊՈԱԿ</t>
  </si>
  <si>
    <t>2025թ. Բյուջեն, այդ թվում՝ մուտքեր</t>
  </si>
  <si>
    <t>Գլխավոր ավանդապահ-1</t>
  </si>
  <si>
    <t>Ցուցասրահի ցուցանմուշների հսկիչ-1</t>
  </si>
  <si>
    <t>Տոհմատան ցուցանմուների հսկիչ-1</t>
  </si>
  <si>
    <t>Բաժնի ղեկավար-1</t>
  </si>
  <si>
    <t>Գիտական հետազոտող-2</t>
  </si>
  <si>
    <t>Կրթական ծրագրերի պատասխանատու,վարող-1</t>
  </si>
  <si>
    <t>Էքսկուրսավար-2</t>
  </si>
  <si>
    <t>Տնտեսվար-1</t>
  </si>
  <si>
    <t>Բանվոր-1</t>
  </si>
  <si>
    <t>Հավաքարար-1</t>
  </si>
  <si>
    <t>Պահակ-3</t>
  </si>
  <si>
    <t>Կաթսայատան պատասխանատու-1</t>
  </si>
  <si>
    <t>Կաթսայատան հսկիչ-2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</si>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</sst>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4" borderId="2" xfId="0" applyFont="1" applyFill="1" applyBorder="1"/>
    <xf numFmtId="0" fontId="4" fillId="4" borderId="2" xfId="0" applyFont="1" applyFill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1" defaultTableStyle="TableStyleMedium2" defaultPivotStyle="PivotStyleLight16">
    <tableStyle name="Invisible" pivot="0" table="0" count="0" xr9:uid="{860DE3D0-E3C1-494B-AF1F-5832E4A823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46"/>
  <sheetViews>
    <sheetView tabSelected="1" workbookViewId="0">
      <selection activeCell="C22" sqref="C22"/>
    </sheetView>
  </sheetViews>
  <sheetFormatPr defaultColWidth="8.875" defaultRowHeight="15"/>
  <cols>
    <col min="1" max="1" width="5.625" style="18" customWidth="1"/>
    <col min="2" max="2" width="42.87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9" t="s">
        <v>37</v>
      </c>
      <c r="C3" s="29"/>
      <c r="D3" s="29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40</v>
      </c>
      <c r="C6" s="24">
        <f t="shared" ref="C6:C19" si="0">SUM(D6:D6)</f>
        <v>50056400</v>
      </c>
      <c r="D6" s="22">
        <f>SUM(D7:D10)</f>
        <v>50056400</v>
      </c>
    </row>
    <row r="7" spans="1:169" ht="18.399999999999999" customHeight="1">
      <c r="A7" s="8"/>
      <c r="B7" s="9" t="s">
        <v>4</v>
      </c>
      <c r="C7" s="24">
        <f>SUM(D7:D7)</f>
        <v>39197300</v>
      </c>
      <c r="D7" s="22">
        <v>39197300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/>
    </row>
    <row r="9" spans="1:169" ht="18.399999999999999" customHeight="1">
      <c r="A9" s="8"/>
      <c r="B9" s="9" t="s">
        <v>6</v>
      </c>
      <c r="C9" s="24">
        <f t="shared" si="0"/>
        <v>10859100</v>
      </c>
      <c r="D9" s="22">
        <v>10859100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54</v>
      </c>
      <c r="C11" s="27">
        <f>SUM(D11:D11)</f>
        <v>13187450</v>
      </c>
      <c r="D11" s="28">
        <v>13187450</v>
      </c>
    </row>
    <row r="12" spans="1:169" ht="68.099999999999994" customHeight="1">
      <c r="A12" s="5">
        <v>1</v>
      </c>
      <c r="B12" s="10" t="s">
        <v>9</v>
      </c>
      <c r="C12" s="24">
        <f>SUM(D12:D12)</f>
        <v>19</v>
      </c>
      <c r="D12" s="22">
        <f>D15+D14</f>
        <v>19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v>19</v>
      </c>
      <c r="D14" s="22">
        <v>19</v>
      </c>
    </row>
    <row r="15" spans="1:169" ht="34.700000000000003" customHeight="1">
      <c r="A15" s="14" t="s">
        <v>13</v>
      </c>
      <c r="B15" s="15" t="s">
        <v>14</v>
      </c>
      <c r="C15" s="24"/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v>1</v>
      </c>
      <c r="D16" s="22">
        <v>1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v>1</v>
      </c>
      <c r="D18" s="22">
        <v>1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v>0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f>SUM(D21:D21)</f>
        <v>104158</v>
      </c>
      <c r="D21" s="22">
        <v>104158</v>
      </c>
    </row>
    <row r="22" spans="1:4" ht="50.45" customHeight="1">
      <c r="A22" s="5">
        <v>4</v>
      </c>
      <c r="B22" s="10" t="s">
        <v>31</v>
      </c>
      <c r="C22" s="24">
        <f t="shared" ref="C22:C37" si="1">SUM(D22:D22)</f>
        <v>2161000</v>
      </c>
      <c r="D22" s="22">
        <f>D23+D24+D25+D26+D27+D28+D29+D30+D31+D32+D33+D34+D35+D36</f>
        <v>2161000</v>
      </c>
    </row>
    <row r="23" spans="1:4" ht="50.45" customHeight="1">
      <c r="A23" s="25"/>
      <c r="B23" s="26" t="s">
        <v>38</v>
      </c>
      <c r="C23" s="24">
        <v>200000</v>
      </c>
      <c r="D23" s="22">
        <f>C23</f>
        <v>200000</v>
      </c>
    </row>
    <row r="24" spans="1:4" ht="50.45" customHeight="1">
      <c r="A24" s="25"/>
      <c r="B24" s="26" t="s">
        <v>41</v>
      </c>
      <c r="C24" s="24">
        <v>144000</v>
      </c>
      <c r="D24" s="22">
        <f t="shared" ref="D24:D36" si="2">C24</f>
        <v>144000</v>
      </c>
    </row>
    <row r="25" spans="1:4" ht="50.45" customHeight="1">
      <c r="A25" s="25"/>
      <c r="B25" s="26" t="s">
        <v>45</v>
      </c>
      <c r="C25" s="24">
        <v>220000</v>
      </c>
      <c r="D25" s="22">
        <f t="shared" si="2"/>
        <v>220000</v>
      </c>
    </row>
    <row r="26" spans="1:4" ht="50.45" customHeight="1">
      <c r="A26" s="25"/>
      <c r="B26" s="26" t="s">
        <v>42</v>
      </c>
      <c r="C26" s="24">
        <v>104000</v>
      </c>
      <c r="D26" s="22">
        <f t="shared" si="2"/>
        <v>104000</v>
      </c>
    </row>
    <row r="27" spans="1:4" ht="50.45" customHeight="1">
      <c r="A27" s="25"/>
      <c r="B27" s="26" t="s">
        <v>43</v>
      </c>
      <c r="C27" s="24">
        <v>104000</v>
      </c>
      <c r="D27" s="22">
        <f t="shared" si="2"/>
        <v>104000</v>
      </c>
    </row>
    <row r="28" spans="1:4" ht="50.45" customHeight="1">
      <c r="A28" s="25"/>
      <c r="B28" s="26" t="s">
        <v>44</v>
      </c>
      <c r="C28" s="24">
        <v>130000</v>
      </c>
      <c r="D28" s="22">
        <f t="shared" si="2"/>
        <v>130000</v>
      </c>
    </row>
    <row r="29" spans="1:4" ht="50.45" customHeight="1">
      <c r="A29" s="25"/>
      <c r="B29" s="26" t="s">
        <v>46</v>
      </c>
      <c r="C29" s="24">
        <v>110000</v>
      </c>
      <c r="D29" s="22">
        <f t="shared" si="2"/>
        <v>110000</v>
      </c>
    </row>
    <row r="30" spans="1:4" ht="50.45" customHeight="1">
      <c r="A30" s="25"/>
      <c r="B30" s="26" t="s">
        <v>47</v>
      </c>
      <c r="C30" s="24">
        <v>208000</v>
      </c>
      <c r="D30" s="22">
        <f t="shared" si="2"/>
        <v>208000</v>
      </c>
    </row>
    <row r="31" spans="1:4" ht="50.45" customHeight="1">
      <c r="A31" s="25"/>
      <c r="B31" s="26" t="s">
        <v>48</v>
      </c>
      <c r="C31" s="24">
        <v>109000</v>
      </c>
      <c r="D31" s="22">
        <f t="shared" si="2"/>
        <v>109000</v>
      </c>
    </row>
    <row r="32" spans="1:4" ht="50.45" customHeight="1">
      <c r="A32" s="25"/>
      <c r="B32" s="26" t="s">
        <v>49</v>
      </c>
      <c r="C32" s="24">
        <v>104000</v>
      </c>
      <c r="D32" s="22">
        <f t="shared" si="2"/>
        <v>104000</v>
      </c>
    </row>
    <row r="33" spans="1:4" ht="50.45" customHeight="1">
      <c r="A33" s="25"/>
      <c r="B33" s="26" t="s">
        <v>50</v>
      </c>
      <c r="C33" s="24">
        <v>104000</v>
      </c>
      <c r="D33" s="22">
        <f t="shared" si="2"/>
        <v>104000</v>
      </c>
    </row>
    <row r="34" spans="1:4" ht="50.45" customHeight="1">
      <c r="A34" s="25"/>
      <c r="B34" s="26" t="s">
        <v>51</v>
      </c>
      <c r="C34" s="24">
        <v>312000</v>
      </c>
      <c r="D34" s="22">
        <f t="shared" si="2"/>
        <v>312000</v>
      </c>
    </row>
    <row r="35" spans="1:4" ht="50.45" customHeight="1">
      <c r="A35" s="25"/>
      <c r="B35" s="26" t="s">
        <v>52</v>
      </c>
      <c r="C35" s="24">
        <v>104000</v>
      </c>
      <c r="D35" s="22">
        <f t="shared" si="2"/>
        <v>104000</v>
      </c>
    </row>
    <row r="36" spans="1:4" ht="50.45" customHeight="1">
      <c r="A36" s="25"/>
      <c r="B36" s="26" t="s">
        <v>53</v>
      </c>
      <c r="C36" s="24">
        <v>208000</v>
      </c>
      <c r="D36" s="22">
        <f t="shared" si="2"/>
        <v>208000</v>
      </c>
    </row>
    <row r="37" spans="1:4" ht="50.45" customHeight="1">
      <c r="A37" s="5">
        <v>5</v>
      </c>
      <c r="B37" s="10" t="s">
        <v>32</v>
      </c>
      <c r="C37" s="24">
        <f t="shared" si="1"/>
        <v>2188540</v>
      </c>
      <c r="D37" s="22">
        <v>2188540</v>
      </c>
    </row>
    <row r="38" spans="1:4" ht="32.85" customHeight="1">
      <c r="A38" s="5">
        <v>6</v>
      </c>
      <c r="B38" s="10" t="s">
        <v>23</v>
      </c>
      <c r="C38" s="24">
        <f t="shared" ref="C38:C46" si="3">SUM(D38:D38)</f>
        <v>1299.5</v>
      </c>
      <c r="D38" s="22">
        <f>D39+D40+D41+D42</f>
        <v>1299.5</v>
      </c>
    </row>
    <row r="39" spans="1:4" s="13" customFormat="1" ht="15.75">
      <c r="A39" s="11"/>
      <c r="B39" s="12" t="s">
        <v>10</v>
      </c>
      <c r="C39" s="24">
        <f t="shared" si="3"/>
        <v>0</v>
      </c>
      <c r="D39" s="22">
        <v>0</v>
      </c>
    </row>
    <row r="40" spans="1:4" ht="32.1" customHeight="1">
      <c r="A40" s="14" t="s">
        <v>33</v>
      </c>
      <c r="B40" s="16" t="s">
        <v>24</v>
      </c>
      <c r="C40" s="24">
        <f t="shared" si="3"/>
        <v>1189.5</v>
      </c>
      <c r="D40" s="22">
        <v>1189.5</v>
      </c>
    </row>
    <row r="41" spans="1:4" ht="18.95" customHeight="1">
      <c r="A41" s="14">
        <v>6.2</v>
      </c>
      <c r="B41" s="16" t="s">
        <v>25</v>
      </c>
      <c r="C41" s="24">
        <f t="shared" si="3"/>
        <v>110</v>
      </c>
      <c r="D41" s="22">
        <v>110</v>
      </c>
    </row>
    <row r="42" spans="1:4" ht="18.399999999999999" customHeight="1">
      <c r="A42" s="14" t="s">
        <v>34</v>
      </c>
      <c r="B42" s="16" t="s">
        <v>26</v>
      </c>
      <c r="C42" s="24">
        <f t="shared" si="3"/>
        <v>0</v>
      </c>
      <c r="D42" s="22">
        <v>0</v>
      </c>
    </row>
    <row r="43" spans="1:4" ht="62.25" customHeight="1">
      <c r="A43" s="5">
        <v>7</v>
      </c>
      <c r="B43" s="10" t="s">
        <v>27</v>
      </c>
      <c r="C43" s="24">
        <f t="shared" si="3"/>
        <v>0</v>
      </c>
      <c r="D43" s="22">
        <f>SUM(D45:D46)</f>
        <v>0</v>
      </c>
    </row>
    <row r="44" spans="1:4" s="13" customFormat="1" ht="15.75">
      <c r="A44" s="17"/>
      <c r="B44" s="12" t="s">
        <v>10</v>
      </c>
      <c r="C44" s="24">
        <f t="shared" si="3"/>
        <v>0</v>
      </c>
      <c r="D44" s="22"/>
    </row>
    <row r="45" spans="1:4" ht="34.15" customHeight="1">
      <c r="A45" s="14" t="s">
        <v>35</v>
      </c>
      <c r="B45" s="16" t="s">
        <v>28</v>
      </c>
      <c r="C45" s="24"/>
      <c r="D45" s="22"/>
    </row>
    <row r="46" spans="1:4" ht="34.15" customHeight="1">
      <c r="A46" s="14" t="s">
        <v>36</v>
      </c>
      <c r="B46" s="16" t="s">
        <v>29</v>
      </c>
      <c r="C46" s="24">
        <f t="shared" si="3"/>
        <v>0</v>
      </c>
      <c r="D46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</cp:lastModifiedBy>
  <cp:lastPrinted>2023-01-13T08:02:00Z</cp:lastPrinted>
  <dcterms:created xsi:type="dcterms:W3CDTF">2018-07-20T13:50:31Z</dcterms:created>
  <dcterms:modified xsi:type="dcterms:W3CDTF">2026-03-13T10:25:47Z</dcterms:modified>
</cp:coreProperties>
</file>